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6/06. RESIDUOS/2025_0235 Residuos España/04. REPUBLICACIÓN/ANEXOS/OFERTA ECONOMICA/"/>
    </mc:Choice>
  </mc:AlternateContent>
  <xr:revisionPtr revIDLastSave="79" documentId="11_F25DC773A252ABDACC104876499C7B285ADE58F4" xr6:coauthVersionLast="47" xr6:coauthVersionMax="47" xr10:uidLastSave="{A9B5D1A2-DDE7-4E0D-B1D7-8628F4C6F9DC}"/>
  <bookViews>
    <workbookView xWindow="19090" yWindow="-110" windowWidth="19420" windowHeight="103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  <c r="F11" i="1"/>
  <c r="F7" i="1"/>
  <c r="F6" i="1"/>
  <c r="F15" i="1" l="1"/>
  <c r="F16" i="1" l="1"/>
  <c r="E17" i="1" s="1"/>
</calcChain>
</file>

<file path=xl/sharedStrings.xml><?xml version="1.0" encoding="utf-8"?>
<sst xmlns="http://schemas.openxmlformats.org/spreadsheetml/2006/main" count="28" uniqueCount="19">
  <si>
    <r>
      <rPr>
        <b/>
        <u/>
        <sz val="16"/>
        <color indexed="8"/>
        <rFont val="Calibri"/>
        <family val="2"/>
      </rPr>
      <t xml:space="preserve">LOTE 8 CANTABRIA
</t>
    </r>
    <r>
      <rPr>
        <b/>
        <sz val="16"/>
        <color indexed="8"/>
        <rFont val="Calibri"/>
        <family val="2"/>
      </rPr>
      <t>2 Centros Asistenciales en Cantabria</t>
    </r>
  </si>
  <si>
    <t>Residuos Clase III - CENTROS ASISTENCIALES</t>
  </si>
  <si>
    <t>CENTRO ASISTENCIAL</t>
  </si>
  <si>
    <t>DIRECCIÓN</t>
  </si>
  <si>
    <t>Precio por kilogramo 
con tres decimales</t>
  </si>
  <si>
    <t>Consumos anuales estimados 
(en kg de volumen)</t>
  </si>
  <si>
    <t>IMPORTE ANUAL ESTIMADO</t>
  </si>
  <si>
    <t>39/00 - SANTANDER</t>
  </si>
  <si>
    <t>C/ La Hondal, 9. Barrio la Albericia.</t>
  </si>
  <si>
    <t>39/01 - TORRELAVEGA</t>
  </si>
  <si>
    <t>Pº Julio Hauzeur, 33.</t>
  </si>
  <si>
    <t>Residuos Clase I - CENTROS ASISTENCIALES</t>
  </si>
  <si>
    <r>
      <t xml:space="preserve">Nota: </t>
    </r>
    <r>
      <rPr>
        <sz val="11"/>
        <color theme="1"/>
        <rFont val="Calibri"/>
        <family val="2"/>
        <scheme val="minor"/>
      </rPr>
      <t xml:space="preserve">
Se deben cumplimentar todas las casillas sombreadas en AZUL claro, 
con los importes ofertados, impuestos indirectos </t>
    </r>
    <r>
      <rPr>
        <b/>
        <u/>
        <sz val="11"/>
        <color theme="1"/>
        <rFont val="Calibri"/>
        <family val="2"/>
        <scheme val="minor"/>
      </rPr>
      <t>NO</t>
    </r>
    <r>
      <rPr>
        <sz val="11"/>
        <color theme="1"/>
        <rFont val="Calibri"/>
        <family val="2"/>
        <scheme val="minor"/>
      </rPr>
      <t xml:space="preserve"> incluidos.
Los precios reflejados incluyen: 
- Los envases necesarios para el almacenaje y transporte de cada tipo de residuos,
- El coste de cualquier tasa inherente al servicio de recogida o destrucción de cualquier residuo.</t>
    </r>
  </si>
  <si>
    <t>OFERTA TOTAL 1 AÑO (impuestos indirectos 
no incluidos)</t>
  </si>
  <si>
    <t>OFERTA POR LA DURACIÓN INICIAL DE 2 AÑOS (impuestos indirectos no incluidos)</t>
  </si>
  <si>
    <t>≤</t>
  </si>
  <si>
    <t>PRESUPUESTO MÁXIMO
POR LA DURACIÓN INICIAL 
(2 AÑOS)</t>
  </si>
  <si>
    <r>
      <t>IMPORTANTE:</t>
    </r>
    <r>
      <rPr>
        <sz val="11"/>
        <color theme="1"/>
        <rFont val="Calibri"/>
        <family val="2"/>
        <scheme val="minor"/>
      </rPr>
      <t xml:space="preserve"> Los licitadores deberán presentar su oferta económica de acuerdo con lo solicitado en los pliegos. 
Las ofertas que sean consideradas anormales o desproporcionadas según las instrucciones indicadas en el criterio de valoración, </t>
    </r>
    <r>
      <rPr>
        <u/>
        <sz val="11"/>
        <color theme="1"/>
        <rFont val="Calibri"/>
        <family val="2"/>
        <scheme val="minor"/>
      </rPr>
      <t>podrán ser excluidas en caso de no ser justificadas adecuadamente,</t>
    </r>
    <r>
      <rPr>
        <sz val="11"/>
        <color theme="1"/>
        <rFont val="Calibri"/>
        <family val="2"/>
        <scheme val="minor"/>
      </rPr>
      <t xml:space="preserve"> tal y como se establece en los pliegos que rigen la licitación. </t>
    </r>
  </si>
  <si>
    <r>
      <rPr>
        <b/>
        <sz val="20"/>
        <color theme="1"/>
        <rFont val="Calibri"/>
        <family val="2"/>
        <scheme val="minor"/>
      </rPr>
      <t xml:space="preserve">OFERTA ECONÓMICA
</t>
    </r>
    <r>
      <rPr>
        <b/>
        <sz val="14"/>
        <color indexed="8"/>
        <rFont val="Calibri"/>
        <family val="2"/>
      </rPr>
      <t>Expediente Nº LICT/99/024/2025/0235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</si>
</sst>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0\ &quot;€&quot;_-;\-* #,##0.000\ &quot;€&quot;_-;_-* &quot;-&quot;??\ &quot;€&quot;_-;_-@_-"/>
    <numFmt numFmtId="165" formatCode="#,##0.00&quot; kg&quot;"/>
    <numFmt numFmtId="166" formatCode="#,##0.00\ &quot;€&quot;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6D6F72"/>
      <name val="Arial"/>
      <family val="2"/>
    </font>
    <font>
      <sz val="11"/>
      <name val="Calibri"/>
      <family val="2"/>
      <scheme val="minor"/>
    </font>
    <font>
      <b/>
      <sz val="14"/>
      <color indexed="8"/>
      <name val="Calibri"/>
      <family val="2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indexed="8"/>
      <name val="Calibri"/>
      <family val="2"/>
    </font>
    <font>
      <b/>
      <u/>
      <sz val="16"/>
      <color indexed="8"/>
      <name val="Calibri"/>
      <family val="2"/>
    </font>
    <font>
      <b/>
      <sz val="14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4"/>
      <color rgb="FFFFFF00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2" borderId="1" applyNumberFormat="0" applyFont="0" applyAlignment="0" applyProtection="0"/>
    <xf numFmtId="44" fontId="1" fillId="0" borderId="0" applyFont="0" applyFill="0" applyBorder="0" applyAlignment="0" applyProtection="0"/>
  </cellStyleXfs>
  <cellXfs count="58">
    <xf numFmtId="0" fontId="0" fillId="0" borderId="0" xfId="0"/>
    <xf numFmtId="0" fontId="0" fillId="3" borderId="0" xfId="0" applyFill="1" applyAlignment="1">
      <alignment vertical="center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vertical="center"/>
    </xf>
    <xf numFmtId="0" fontId="10" fillId="0" borderId="10" xfId="0" applyFont="1" applyBorder="1" applyAlignment="1">
      <alignment horizontal="center" vertical="center" wrapText="1"/>
    </xf>
    <xf numFmtId="0" fontId="12" fillId="2" borderId="10" xfId="2" applyFont="1" applyBorder="1" applyAlignment="1" applyProtection="1">
      <alignment horizontal="center" vertical="center" wrapText="1"/>
    </xf>
    <xf numFmtId="0" fontId="13" fillId="0" borderId="10" xfId="0" applyFont="1" applyBorder="1" applyAlignment="1">
      <alignment horizontal="left" vertical="center"/>
    </xf>
    <xf numFmtId="164" fontId="7" fillId="7" borderId="10" xfId="3" applyNumberFormat="1" applyFont="1" applyFill="1" applyBorder="1" applyAlignment="1" applyProtection="1">
      <alignment vertical="center"/>
      <protection locked="0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left" vertical="center"/>
    </xf>
    <xf numFmtId="165" fontId="16" fillId="3" borderId="0" xfId="0" applyNumberFormat="1" applyFont="1" applyFill="1" applyAlignment="1">
      <alignment horizontal="center" vertical="center" wrapText="1"/>
    </xf>
    <xf numFmtId="44" fontId="1" fillId="3" borderId="0" xfId="1" applyFont="1" applyFill="1" applyBorder="1" applyAlignment="1" applyProtection="1">
      <alignment vertical="center"/>
    </xf>
    <xf numFmtId="0" fontId="7" fillId="0" borderId="14" xfId="0" applyFont="1" applyBorder="1" applyAlignment="1">
      <alignment horizontal="center" vertical="center" wrapText="1"/>
    </xf>
    <xf numFmtId="44" fontId="18" fillId="0" borderId="1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4" fontId="18" fillId="0" borderId="14" xfId="1" applyFont="1" applyBorder="1" applyAlignment="1" applyProtection="1">
      <alignment horizontal="center" vertical="center" wrapText="1"/>
    </xf>
    <xf numFmtId="0" fontId="19" fillId="4" borderId="14" xfId="0" applyFont="1" applyFill="1" applyBorder="1" applyAlignment="1">
      <alignment horizontal="center" vertical="distributed"/>
    </xf>
    <xf numFmtId="166" fontId="18" fillId="4" borderId="14" xfId="0" applyNumberFormat="1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1" fillId="6" borderId="10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44" fontId="15" fillId="0" borderId="10" xfId="1" applyFont="1" applyBorder="1" applyAlignment="1" applyProtection="1">
      <alignment horizontal="center" vertical="center"/>
    </xf>
    <xf numFmtId="44" fontId="15" fillId="0" borderId="9" xfId="1" applyFont="1" applyBorder="1" applyAlignment="1" applyProtection="1">
      <alignment vertical="center"/>
    </xf>
    <xf numFmtId="0" fontId="17" fillId="0" borderId="4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17" fillId="0" borderId="12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left" vertical="center" wrapText="1"/>
    </xf>
    <xf numFmtId="0" fontId="0" fillId="3" borderId="11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20" fillId="8" borderId="4" xfId="0" applyFont="1" applyFill="1" applyBorder="1" applyAlignment="1">
      <alignment horizontal="center" vertical="center" wrapText="1"/>
    </xf>
    <xf numFmtId="0" fontId="20" fillId="8" borderId="6" xfId="0" applyFont="1" applyFill="1" applyBorder="1" applyAlignment="1">
      <alignment horizontal="center" vertical="center" wrapText="1"/>
    </xf>
    <xf numFmtId="0" fontId="20" fillId="8" borderId="7" xfId="0" applyFont="1" applyFill="1" applyBorder="1" applyAlignment="1">
      <alignment horizontal="center" vertical="center" wrapText="1"/>
    </xf>
    <xf numFmtId="0" fontId="20" fillId="8" borderId="8" xfId="0" applyFont="1" applyFill="1" applyBorder="1" applyAlignment="1">
      <alignment horizontal="center" vertical="center" wrapText="1"/>
    </xf>
    <xf numFmtId="0" fontId="20" fillId="8" borderId="11" xfId="0" applyFont="1" applyFill="1" applyBorder="1" applyAlignment="1">
      <alignment horizontal="center" vertical="center" wrapText="1"/>
    </xf>
    <xf numFmtId="0" fontId="20" fillId="8" borderId="13" xfId="0" applyFont="1" applyFill="1" applyBorder="1" applyAlignment="1">
      <alignment horizontal="center" vertical="center" wrapText="1"/>
    </xf>
    <xf numFmtId="0" fontId="2" fillId="9" borderId="4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2" fillId="9" borderId="7" xfId="0" applyFont="1" applyFill="1" applyBorder="1" applyAlignment="1">
      <alignment horizontal="center" vertical="center" wrapText="1"/>
    </xf>
    <xf numFmtId="0" fontId="2" fillId="9" borderId="0" xfId="0" applyFont="1" applyFill="1" applyAlignment="1">
      <alignment horizontal="center" vertical="center" wrapText="1"/>
    </xf>
    <xf numFmtId="0" fontId="2" fillId="9" borderId="8" xfId="0" applyFont="1" applyFill="1" applyBorder="1" applyAlignment="1">
      <alignment horizontal="center" vertical="center" wrapText="1"/>
    </xf>
    <xf numFmtId="0" fontId="2" fillId="9" borderId="11" xfId="0" applyFont="1" applyFill="1" applyBorder="1" applyAlignment="1">
      <alignment horizontal="center" vertical="center" wrapText="1"/>
    </xf>
    <xf numFmtId="0" fontId="2" fillId="9" borderId="12" xfId="0" applyFont="1" applyFill="1" applyBorder="1" applyAlignment="1">
      <alignment horizontal="center" vertical="center" wrapText="1"/>
    </xf>
    <xf numFmtId="0" fontId="2" fillId="9" borderId="1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left" vertical="center" wrapText="1"/>
    </xf>
  </cellXfs>
  <cellStyles count="4">
    <cellStyle name="Moneda" xfId="1" builtinId="4"/>
    <cellStyle name="Moneda 2" xfId="3" xr:uid="{1A1240DA-CD7D-47A8-B86C-DFCFE507335F}"/>
    <cellStyle name="Normal" xfId="0" builtinId="0"/>
    <cellStyle name="Notas" xfId="2" builtinId="10"/>
  </cellStyles>
  <dxfs count="19">
    <dxf>
      <font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Relationship Id="rId5" Target="calcChain.xml" Type="http://schemas.openxmlformats.org/officeDocument/2006/relationships/calcChain"/>
</Relationships>

</file>

<file path=xl/drawings/_rels/drawing1.xml.rels><?xml version="1.0" encoding="UTF-8" standalone="no"?>
<Relationships xmlns="http://schemas.openxmlformats.org/package/2006/relationships">
<Relationship Id="rId1" Target="../media/image1.png" Type="http://schemas.openxmlformats.org/officeDocument/2006/relationships/image"/>
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517071</xdr:colOff>
      <xdr:row>1</xdr:row>
      <xdr:rowOff>190500</xdr:rowOff>
    </xdr:from>
    <xdr:to>
      <xdr:col>1</xdr:col>
      <xdr:colOff>1279071</xdr:colOff>
      <xdr:row>1</xdr:row>
      <xdr:rowOff>802821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995B37BA-8BAC-4EF6-987C-C01B05EAA6E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381000"/>
          <a:ext cx="762000" cy="61232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0"/>
  <sheetViews>
    <sheetView tabSelected="1" topLeftCell="A4" zoomScale="55" zoomScaleNormal="55" workbookViewId="0">
      <selection activeCell="D13" sqref="D13"/>
    </sheetView>
  </sheetViews>
  <sheetFormatPr baseColWidth="10" defaultColWidth="11.5703125" defaultRowHeight="15" x14ac:dyDescent="0.25"/>
  <cols>
    <col min="1" max="1" width="11.5703125" style="5"/>
    <col min="2" max="2" width="30.140625" style="5" bestFit="1" customWidth="1"/>
    <col min="3" max="3" width="35.42578125" style="5" customWidth="1"/>
    <col min="4" max="4" width="32.5703125" style="21" customWidth="1"/>
    <col min="5" max="5" width="39.5703125" style="22" customWidth="1"/>
    <col min="6" max="6" width="42.140625" style="5" customWidth="1"/>
    <col min="7" max="7" width="15.5703125" style="5" customWidth="1"/>
    <col min="8" max="8" width="29.42578125" style="5" customWidth="1"/>
    <col min="9" max="9" width="44.42578125" style="5" customWidth="1"/>
    <col min="10" max="16384" width="11.5703125" style="5"/>
  </cols>
  <sheetData>
    <row r="1" spans="1:26" ht="15.75" thickBot="1" x14ac:dyDescent="0.25">
      <c r="A1" s="1"/>
      <c r="B1" s="2"/>
      <c r="C1" s="1"/>
      <c r="D1" s="3"/>
      <c r="E1" s="4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66" customHeight="1" thickBot="1" x14ac:dyDescent="0.3">
      <c r="A2" s="1"/>
      <c r="C2" s="54" t="s">
        <v>18</v>
      </c>
      <c r="D2" s="55"/>
      <c r="E2" s="56" t="s">
        <v>0</v>
      </c>
      <c r="F2" s="55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.75" x14ac:dyDescent="0.25">
      <c r="A4" s="1"/>
      <c r="B4" s="57" t="s">
        <v>1</v>
      </c>
      <c r="C4" s="57"/>
      <c r="D4" s="57"/>
      <c r="E4" s="57"/>
      <c r="F4" s="57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7.5" x14ac:dyDescent="0.25">
      <c r="A5" s="1"/>
      <c r="B5" s="6" t="s">
        <v>2</v>
      </c>
      <c r="C5" s="6" t="s">
        <v>3</v>
      </c>
      <c r="D5" s="23" t="s">
        <v>4</v>
      </c>
      <c r="E5" s="7" t="s">
        <v>5</v>
      </c>
      <c r="F5" s="24" t="s">
        <v>6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8.75" x14ac:dyDescent="0.25">
      <c r="A6" s="1"/>
      <c r="B6" s="8" t="s">
        <v>7</v>
      </c>
      <c r="C6" s="8" t="s">
        <v>8</v>
      </c>
      <c r="D6" s="9"/>
      <c r="E6" s="25">
        <v>21.6</v>
      </c>
      <c r="F6" s="26" t="str">
        <f>IF(D6&lt;=0,"INDICAR PRECIO ANUAL",ROUND(D6*E6,2))</f>
        <v>INDICAR PRECIO ANUAL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8.75" x14ac:dyDescent="0.25">
      <c r="A7" s="1"/>
      <c r="B7" s="8" t="s">
        <v>9</v>
      </c>
      <c r="C7" s="8" t="s">
        <v>10</v>
      </c>
      <c r="D7" s="9"/>
      <c r="E7" s="25">
        <v>7.2</v>
      </c>
      <c r="F7" s="26" t="str">
        <f>IF(D7&lt;=0,"INDICAR PRECIO ANUAL",ROUND(D7*E7,2))</f>
        <v>INDICAR PRECIO ANUAL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5">
      <c r="A8" s="1"/>
      <c r="B8" s="10"/>
      <c r="C8" s="11"/>
      <c r="D8" s="11"/>
      <c r="E8" s="12"/>
      <c r="F8" s="13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8.75" x14ac:dyDescent="0.25">
      <c r="A9" s="1"/>
      <c r="B9" s="57" t="s">
        <v>11</v>
      </c>
      <c r="C9" s="57"/>
      <c r="D9" s="57"/>
      <c r="E9" s="57"/>
      <c r="F9" s="57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7.5" x14ac:dyDescent="0.25">
      <c r="A10" s="1"/>
      <c r="B10" s="6" t="s">
        <v>2</v>
      </c>
      <c r="C10" s="6" t="s">
        <v>3</v>
      </c>
      <c r="D10" s="23" t="s">
        <v>4</v>
      </c>
      <c r="E10" s="7" t="s">
        <v>5</v>
      </c>
      <c r="F10" s="24" t="s">
        <v>6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8.75" x14ac:dyDescent="0.25">
      <c r="A11" s="1"/>
      <c r="B11" s="8" t="s">
        <v>7</v>
      </c>
      <c r="C11" s="8" t="s">
        <v>8</v>
      </c>
      <c r="D11" s="9"/>
      <c r="E11" s="25">
        <v>421.2</v>
      </c>
      <c r="F11" s="27" t="str">
        <f>IF(D11&lt;=0,"INDICAR PRECIO ANUAL",ROUND(D11*E11,2))</f>
        <v>INDICAR PRECIO ANUAL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8.75" x14ac:dyDescent="0.25">
      <c r="A12" s="1"/>
      <c r="B12" s="8" t="s">
        <v>9</v>
      </c>
      <c r="C12" s="8" t="s">
        <v>10</v>
      </c>
      <c r="D12" s="9"/>
      <c r="E12" s="25">
        <v>130.30000000000001</v>
      </c>
      <c r="F12" s="27" t="str">
        <f>IF(D12&lt;=0,"INDICAR PRECIO ANUAL",ROUND(D12*E12,2))</f>
        <v>INDICAR PRECIO ANUAL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x14ac:dyDescent="0.25">
      <c r="A13" s="1"/>
      <c r="B13" s="10"/>
      <c r="C13" s="11"/>
      <c r="D13" s="11"/>
      <c r="E13" s="12"/>
      <c r="F13" s="13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thickBot="1" x14ac:dyDescent="0.3">
      <c r="A14" s="1"/>
      <c r="B14" s="10"/>
      <c r="C14" s="11"/>
      <c r="D14" s="11"/>
      <c r="E14" s="12"/>
      <c r="F14" s="13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81.599999999999994" customHeight="1" thickBot="1" x14ac:dyDescent="0.3">
      <c r="A15" s="1"/>
      <c r="B15" s="28" t="s">
        <v>12</v>
      </c>
      <c r="C15" s="29"/>
      <c r="D15" s="30"/>
      <c r="E15" s="14" t="s">
        <v>13</v>
      </c>
      <c r="F15" s="15" t="str">
        <f>IF(COUNTIF(F6:F12,"INDICAR PRECIO ANUAL"),"OFERTA INCOMPLETA",F6+F7+F11+F12)</f>
        <v>OFERTA INCOMPLETA</v>
      </c>
      <c r="G15" s="37"/>
      <c r="H15" s="38"/>
      <c r="I15" s="38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04.45" customHeight="1" thickBot="1" x14ac:dyDescent="0.3">
      <c r="A16" s="1"/>
      <c r="B16" s="31"/>
      <c r="C16" s="32"/>
      <c r="D16" s="33"/>
      <c r="E16" s="16" t="s">
        <v>14</v>
      </c>
      <c r="F16" s="17" t="str">
        <f>IF(COUNTIF(E4:F12,"INDICAR PRECIO ANUAL"),"OFERTA INCOMPLETA",F15+F15)</f>
        <v>OFERTA INCOMPLETA</v>
      </c>
      <c r="G16" s="18" t="s">
        <v>15</v>
      </c>
      <c r="H16" s="19">
        <v>5588.5</v>
      </c>
      <c r="I16" s="20" t="s">
        <v>16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" customHeight="1" x14ac:dyDescent="0.25">
      <c r="A17" s="1"/>
      <c r="B17" s="31"/>
      <c r="C17" s="32"/>
      <c r="D17" s="33"/>
      <c r="E17" s="39" t="str">
        <f>IF(F16&gt;H16,"OFERTA INCOMPLETA O IMPORTE SUPERIOR AL PRESUPUESTO MAXIMO POR LA DURACION INICIAL, REVISE LOS IMPORTES ANUALES OFERTADOS","IMPORTE VÁLIDO Y OFERTA COMPLETA, INDICAR ESTE IMPORTE (OFERTA POR LA DURACION INICIAL) EN EL ESPACIO HABILITADO EN LA APLICACIÓN")</f>
        <v>OFERTA INCOMPLETA O IMPORTE SUPERIOR AL PRESUPUESTO MAXIMO POR LA DURACION INICIAL, REVISE LOS IMPORTES ANUALES OFERTADOS</v>
      </c>
      <c r="F17" s="40"/>
      <c r="G17" s="45" t="s">
        <v>17</v>
      </c>
      <c r="H17" s="46"/>
      <c r="I17" s="47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" customHeight="1" x14ac:dyDescent="0.25">
      <c r="A18" s="1"/>
      <c r="B18" s="31"/>
      <c r="C18" s="32"/>
      <c r="D18" s="33"/>
      <c r="E18" s="41"/>
      <c r="F18" s="42"/>
      <c r="G18" s="48"/>
      <c r="H18" s="49"/>
      <c r="I18" s="50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57.95" customHeight="1" thickBot="1" x14ac:dyDescent="0.3">
      <c r="A19" s="1"/>
      <c r="B19" s="34"/>
      <c r="C19" s="35"/>
      <c r="D19" s="36"/>
      <c r="E19" s="43"/>
      <c r="F19" s="44"/>
      <c r="G19" s="51"/>
      <c r="H19" s="52"/>
      <c r="I19" s="53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x14ac:dyDescent="0.25">
      <c r="A20" s="1"/>
      <c r="B20" s="1"/>
      <c r="C20" s="1"/>
      <c r="D20" s="3"/>
      <c r="E20" s="4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x14ac:dyDescent="0.25">
      <c r="A21" s="1"/>
      <c r="B21" s="1"/>
      <c r="C21" s="1"/>
      <c r="D21" s="3"/>
      <c r="E21" s="4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x14ac:dyDescent="0.25">
      <c r="A22" s="1"/>
      <c r="B22" s="1"/>
      <c r="C22" s="1"/>
      <c r="D22" s="3"/>
      <c r="E22" s="4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x14ac:dyDescent="0.25">
      <c r="A23" s="1"/>
      <c r="B23" s="1"/>
      <c r="C23" s="1"/>
      <c r="D23" s="3"/>
      <c r="E23" s="4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x14ac:dyDescent="0.25">
      <c r="A24" s="1"/>
      <c r="B24" s="1"/>
      <c r="C24" s="1"/>
      <c r="D24" s="3"/>
      <c r="E24" s="4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x14ac:dyDescent="0.25">
      <c r="A25" s="1"/>
      <c r="B25" s="1"/>
      <c r="C25" s="1"/>
      <c r="D25" s="3"/>
      <c r="E25" s="4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x14ac:dyDescent="0.25">
      <c r="A26" s="1"/>
      <c r="B26" s="1"/>
      <c r="C26" s="1"/>
      <c r="D26" s="3"/>
      <c r="E26" s="4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x14ac:dyDescent="0.25">
      <c r="A27" s="1"/>
      <c r="B27" s="1"/>
      <c r="C27" s="1"/>
      <c r="D27" s="3"/>
      <c r="E27" s="4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x14ac:dyDescent="0.25">
      <c r="A28" s="1"/>
      <c r="B28" s="1"/>
      <c r="C28" s="1"/>
      <c r="D28" s="3"/>
      <c r="E28" s="4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x14ac:dyDescent="0.25">
      <c r="A29" s="1"/>
      <c r="B29" s="1"/>
      <c r="C29" s="1"/>
      <c r="D29" s="3"/>
      <c r="E29" s="4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x14ac:dyDescent="0.25">
      <c r="A30" s="1"/>
      <c r="B30" s="1"/>
      <c r="C30" s="1"/>
      <c r="D30" s="3"/>
      <c r="E30" s="4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x14ac:dyDescent="0.25">
      <c r="A31" s="1"/>
      <c r="B31" s="1"/>
      <c r="C31" s="1"/>
      <c r="D31" s="3"/>
      <c r="E31" s="4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67.5" customHeight="1" x14ac:dyDescent="0.25">
      <c r="A32" s="1"/>
      <c r="B32" s="1"/>
      <c r="C32" s="1"/>
      <c r="D32" s="3"/>
      <c r="E32" s="4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x14ac:dyDescent="0.25">
      <c r="A33" s="1"/>
      <c r="B33" s="1"/>
      <c r="C33" s="1"/>
      <c r="D33" s="3"/>
      <c r="E33" s="4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s="21" customFormat="1" x14ac:dyDescent="0.25">
      <c r="A34" s="1"/>
      <c r="B34" s="1"/>
      <c r="C34" s="1"/>
      <c r="D34" s="3"/>
      <c r="E34" s="4"/>
      <c r="F34" s="1"/>
      <c r="G34" s="1"/>
      <c r="H34" s="1"/>
      <c r="I34" s="1"/>
      <c r="J34" s="1"/>
      <c r="K34" s="1"/>
      <c r="L34" s="1"/>
      <c r="M34" s="1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s="21" customFormat="1" x14ac:dyDescent="0.25">
      <c r="A35" s="1"/>
      <c r="B35" s="1"/>
      <c r="C35" s="1"/>
      <c r="D35" s="3"/>
      <c r="E35" s="4"/>
      <c r="F35" s="1"/>
      <c r="G35" s="1"/>
      <c r="H35" s="1"/>
      <c r="I35" s="1"/>
      <c r="J35" s="1"/>
      <c r="K35" s="1"/>
      <c r="L35" s="1"/>
      <c r="M35" s="1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s="21" customFormat="1" x14ac:dyDescent="0.25">
      <c r="A36" s="1"/>
      <c r="B36" s="1"/>
      <c r="C36" s="1"/>
      <c r="D36" s="3"/>
      <c r="E36" s="4"/>
      <c r="F36" s="1"/>
      <c r="G36" s="1"/>
      <c r="H36" s="1"/>
      <c r="I36" s="1"/>
      <c r="J36" s="1"/>
      <c r="K36" s="1"/>
      <c r="L36" s="1"/>
      <c r="M36" s="1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x14ac:dyDescent="0.25">
      <c r="A37" s="1"/>
      <c r="B37" s="1"/>
      <c r="C37" s="1"/>
      <c r="D37" s="3"/>
      <c r="E37" s="4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x14ac:dyDescent="0.25">
      <c r="A38" s="1"/>
      <c r="B38" s="1"/>
      <c r="C38" s="1"/>
      <c r="D38" s="3"/>
      <c r="E38" s="4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x14ac:dyDescent="0.25">
      <c r="A39" s="1"/>
      <c r="B39" s="1"/>
      <c r="C39" s="1"/>
      <c r="D39" s="3"/>
      <c r="E39" s="4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x14ac:dyDescent="0.25">
      <c r="A40" s="1"/>
      <c r="B40" s="1"/>
      <c r="C40" s="1"/>
      <c r="D40" s="3"/>
      <c r="E40" s="4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x14ac:dyDescent="0.25">
      <c r="A41" s="1"/>
      <c r="B41" s="1"/>
      <c r="C41" s="1"/>
      <c r="D41" s="3"/>
      <c r="E41" s="4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x14ac:dyDescent="0.25">
      <c r="A42" s="1"/>
      <c r="B42" s="1"/>
      <c r="C42" s="1"/>
      <c r="D42" s="3"/>
      <c r="E42" s="4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x14ac:dyDescent="0.25">
      <c r="A43" s="1"/>
      <c r="B43" s="1"/>
      <c r="C43" s="1"/>
      <c r="D43" s="3"/>
      <c r="E43" s="4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x14ac:dyDescent="0.25">
      <c r="A44" s="1"/>
      <c r="B44" s="1"/>
      <c r="C44" s="1"/>
      <c r="D44" s="3"/>
      <c r="E44" s="4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x14ac:dyDescent="0.25">
      <c r="A45" s="1"/>
      <c r="B45" s="1"/>
      <c r="C45" s="1"/>
      <c r="D45" s="3"/>
      <c r="E45" s="4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x14ac:dyDescent="0.25">
      <c r="A46" s="1"/>
      <c r="B46" s="1"/>
      <c r="C46" s="1"/>
      <c r="D46" s="3"/>
      <c r="E46" s="4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x14ac:dyDescent="0.25">
      <c r="A47" s="1"/>
      <c r="B47" s="1"/>
      <c r="C47" s="1"/>
      <c r="D47" s="3"/>
      <c r="E47" s="4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x14ac:dyDescent="0.25">
      <c r="A48" s="1"/>
      <c r="B48" s="1"/>
      <c r="C48" s="1"/>
      <c r="D48" s="3"/>
      <c r="E48" s="4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25">
      <c r="A49" s="1"/>
      <c r="B49" s="1"/>
      <c r="C49" s="1"/>
      <c r="D49" s="3"/>
      <c r="E49" s="4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25">
      <c r="A50" s="1"/>
      <c r="B50" s="1"/>
      <c r="C50" s="1"/>
      <c r="D50" s="3"/>
      <c r="E50" s="4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</sheetData>
  <sheetProtection algorithmName="SHA-512" hashValue="2z/nXU6YyxepC84jH8YiybsBk0AFajonPIOvM5xy2Xq9llGsAnr6LP57J59u8sBjstY1JHagSTz6pJ2pVOK7CQ==" saltValue="cFgShM18Zs+QSLeDJkwVdw==" spinCount="100000" sheet="1" objects="1" scenarios="1"/>
  <mergeCells count="8">
    <mergeCell ref="B15:D19"/>
    <mergeCell ref="G15:I15"/>
    <mergeCell ref="E17:F19"/>
    <mergeCell ref="G17:I19"/>
    <mergeCell ref="C2:D2"/>
    <mergeCell ref="E2:F2"/>
    <mergeCell ref="B4:F4"/>
    <mergeCell ref="B9:F9"/>
  </mergeCells>
  <conditionalFormatting sqref="B2:B5">
    <cfRule type="containsText" dxfId="18" priority="10" stopIfTrue="1" operator="containsText" text="Error Precio">
      <formula>NOT(ISERROR(SEARCH("Error Precio",B2)))</formula>
    </cfRule>
  </conditionalFormatting>
  <conditionalFormatting sqref="B8:B10">
    <cfRule type="containsText" dxfId="17" priority="8" stopIfTrue="1" operator="containsText" text="Error Precio">
      <formula>NOT(ISERROR(SEARCH("Error Precio",B8)))</formula>
    </cfRule>
  </conditionalFormatting>
  <conditionalFormatting sqref="B13:B14">
    <cfRule type="containsText" dxfId="16" priority="13" stopIfTrue="1" operator="containsText" text="Error Precio">
      <formula>NOT(ISERROR(SEARCH("Error Precio",B13)))</formula>
    </cfRule>
  </conditionalFormatting>
  <conditionalFormatting sqref="B31:C32">
    <cfRule type="containsText" dxfId="15" priority="17" stopIfTrue="1" operator="containsText" text="Error Precio">
      <formula>NOT(ISERROR(SEARCH("Error Precio",B31)))</formula>
    </cfRule>
  </conditionalFormatting>
  <conditionalFormatting sqref="B1:F1">
    <cfRule type="containsText" dxfId="14" priority="19" stopIfTrue="1" operator="containsText" text="Error Precio">
      <formula>NOT(ISERROR(SEARCH("Error Precio",B1)))</formula>
    </cfRule>
  </conditionalFormatting>
  <conditionalFormatting sqref="C5">
    <cfRule type="containsText" dxfId="13" priority="9" stopIfTrue="1" operator="containsText" text="Error Precio">
      <formula>NOT(ISERROR(SEARCH("Error Precio",C5)))</formula>
    </cfRule>
  </conditionalFormatting>
  <conditionalFormatting sqref="C10">
    <cfRule type="containsText" dxfId="12" priority="7" stopIfTrue="1" operator="containsText" text="Error Precio">
      <formula>NOT(ISERROR(SEARCH("Error Precio",C10)))</formula>
    </cfRule>
  </conditionalFormatting>
  <conditionalFormatting sqref="C3:F3">
    <cfRule type="containsText" dxfId="11" priority="18" stopIfTrue="1" operator="containsText" text="Error Precio">
      <formula>NOT(ISERROR(SEARCH("Error Precio",C3)))</formula>
    </cfRule>
  </conditionalFormatting>
  <conditionalFormatting sqref="D5:D7">
    <cfRule type="containsText" dxfId="10" priority="6" stopIfTrue="1" operator="containsText" text="Error Precio">
      <formula>NOT(ISERROR(SEARCH("Error Precio",D5)))</formula>
    </cfRule>
  </conditionalFormatting>
  <conditionalFormatting sqref="D10:D12">
    <cfRule type="containsText" dxfId="9" priority="5" stopIfTrue="1" operator="containsText" text="Error Precio">
      <formula>NOT(ISERROR(SEARCH("Error Precio",D10)))</formula>
    </cfRule>
  </conditionalFormatting>
  <conditionalFormatting sqref="E6:E8">
    <cfRule type="containsText" dxfId="8" priority="4" stopIfTrue="1" operator="containsText" text="Error Precio">
      <formula>NOT(ISERROR(SEARCH("Error Precio",E6)))</formula>
    </cfRule>
  </conditionalFormatting>
  <conditionalFormatting sqref="E11:E14">
    <cfRule type="containsText" dxfId="7" priority="3" stopIfTrue="1" operator="containsText" text="Error Precio">
      <formula>NOT(ISERROR(SEARCH("Error Precio",E11)))</formula>
    </cfRule>
  </conditionalFormatting>
  <conditionalFormatting sqref="E17">
    <cfRule type="containsText" dxfId="6" priority="1" operator="containsText" text="IMPORTE VÁLIDO Y OFERTA COMPLETA, INDICAR ESTE IMPORTE (OFERTA POR LA DURACION INICIAL) EN EL ESPACIO HABILITADO EN LA APLICACIÓN">
      <formula>NOT(ISERROR(SEARCH("IMPORTE VÁLIDO Y OFERTA COMPLETA, INDICAR ESTE IMPORTE (OFERTA POR LA DURACION INICIAL) EN EL ESPACIO HABILITADO EN LA APLICACIÓN",E17)))</formula>
    </cfRule>
  </conditionalFormatting>
  <conditionalFormatting sqref="F5:F8">
    <cfRule type="containsText" dxfId="5" priority="16" stopIfTrue="1" operator="containsText" text="Error Precio">
      <formula>NOT(ISERROR(SEARCH("Error Precio",F5)))</formula>
    </cfRule>
  </conditionalFormatting>
  <conditionalFormatting sqref="F6:F8">
    <cfRule type="containsText" dxfId="4" priority="15" stopIfTrue="1" operator="containsText" text="Indicar precio">
      <formula>NOT(ISERROR(SEARCH("Indicar precio",F6)))</formula>
    </cfRule>
  </conditionalFormatting>
  <conditionalFormatting sqref="F10:F12">
    <cfRule type="containsText" dxfId="3" priority="14" stopIfTrue="1" operator="containsText" text="Error Precio">
      <formula>NOT(ISERROR(SEARCH("Error Precio",F10)))</formula>
    </cfRule>
  </conditionalFormatting>
  <conditionalFormatting sqref="F11:F14">
    <cfRule type="containsText" dxfId="2" priority="11" stopIfTrue="1" operator="containsText" text="Indicar precio">
      <formula>NOT(ISERROR(SEARCH("Indicar precio",F11)))</formula>
    </cfRule>
  </conditionalFormatting>
  <conditionalFormatting sqref="F15:F16">
    <cfRule type="containsText" dxfId="1" priority="2" operator="containsText" text="OFERTA INCOMPLETA">
      <formula>NOT(ISERROR(SEARCH("OFERTA INCOMPLETA",F15)))</formula>
    </cfRule>
  </conditionalFormatting>
  <conditionalFormatting sqref="F13:G14">
    <cfRule type="containsText" dxfId="0" priority="12" stopIfTrue="1" operator="containsText" text="Error Precio">
      <formula>NOT(ISERROR(SEARCH("Error Precio",F13)))</formula>
    </cfRule>
  </conditionalFormatting>
  <dataValidations count="1">
    <dataValidation type="custom" operator="greaterThan" allowBlank="1" showInputMessage="1" showErrorMessage="1" errorTitle="¡Atención, ERROR!" error="Sólo se admiten precios con tres decimales, mayores que cero y que su sumatorio no sea superior al &quot;PRESUPUESTO MÁXIMO POR LA DURACION INICIAL&quot;. Por favor vuelva a introducir el importe ofertado, gracias. " sqref="D3 D11:D14 D6:D8" xr:uid="{ABB0C6B6-0808-47AF-9A77-1B3EA0F0BE50}">
      <formula1>AND(D3*1000=INT(D3*1000),D3&gt;0)</formula1>
    </dataValidation>
  </dataValidations>
  <pageMargins left="0.7" right="0.7" top="0.75" bottom="0.75" header="0.3" footer="0.3"/>
  <headerFooter>
    <oddFooter>&amp;L_x000D_&amp;1#&amp;"Calibri"&amp;15&amp;K008000 PÚBLICO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baseType="variant" size="2">
      <vt:variant>
        <vt:lpstr>Hojas de cálculo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16.0300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FREMAP (metadatos procesados automáticamente)</dc:creator>
  <cp:revision>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